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E17" i="2"/>
  <c r="F17" i="2"/>
  <c r="G17" i="2"/>
  <c r="F34" i="2"/>
  <c r="F41" i="2"/>
  <c r="F40" i="2"/>
  <c r="F36" i="2"/>
  <c r="G25" i="2"/>
  <c r="F25" i="2"/>
  <c r="E25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<sst xmlns="http://schemas.openxmlformats.org/spreadsheetml/2006/main" count="179" uniqueCount="56">
  <si>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</si>
  <si>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</si>
  <si>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</si>
  <si>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</si>
  <si>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</si>
  <si>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</si>
  <si>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</si>
  <si>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</si>
  <si>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</si>
  <si>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</si>
  <si>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</si>
  <si>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</si>
  <si>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</si>
  <si>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</si>
  <si>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</si>
  <si>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</si>
  <si>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</si>
  <si>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</si>
  <si>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</si>
  <si>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</si>
  <si>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</si>
  <si>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</si>
  <si>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</si>
  <si>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</si>
  <si>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</si>
  <si>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</si>
  <si>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</si>
  <si>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</si>
  <si>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</si>
  <si>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</si>
  <si>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</si>
  <si>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</si>
  <si>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</si>
  <si>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</si>
  <si>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</si>
  <si>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</si>
  <si>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</si>
  <si>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</si>
  <si>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</si>
  <si>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</si>
  <si>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Новорядская, 56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</si>
  <si>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</si>
  <si>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</si>
  <si>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</si>
  <si>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</si>
  <si>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</si>
  <si>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осбращение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</si>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</sst>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workbookViewId="0">
      <selection activeCell="G31" sqref="G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2058026.51</v>
      </c>
      <c r="F10" s="13">
        <f t="shared" ref="F10:G10" si="0">SUM(F11:F15)</f>
        <v>1771589.92</v>
      </c>
      <c r="G10" s="13">
        <f t="shared" si="0"/>
        <v>461438.98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1136114.94</v>
      </c>
      <c r="F11" s="5">
        <v>1015420.78</v>
      </c>
      <c r="G11" s="11">
        <v>230776.95</v>
      </c>
    </row>
    <row r="12" spans="1:8" ht="16.5" customHeight="1" x14ac:dyDescent="0.25">
      <c r="A12" s="55" t="s">
        <v>27</v>
      </c>
      <c r="B12" s="56"/>
      <c r="C12" s="56"/>
      <c r="D12" s="57"/>
      <c r="E12" s="5">
        <v>613082.27</v>
      </c>
      <c r="F12" s="5">
        <v>502519.84</v>
      </c>
      <c r="G12" s="11">
        <v>165796.37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153314.20000000001</v>
      </c>
      <c r="F13" s="5">
        <v>125285.14</v>
      </c>
      <c r="G13" s="11">
        <v>29929.93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155515.1</v>
      </c>
      <c r="F14" s="5">
        <v>127755.62</v>
      </c>
      <c r="G14" s="11">
        <v>33259.85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608.54</v>
      </c>
      <c r="G15" s="11">
        <v>1675.88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1041885.9199999999</v>
      </c>
      <c r="F16" s="12">
        <f t="shared" ref="F16:G16" si="1">SUM(F17:F23)</f>
        <v>1022182.2100000001</v>
      </c>
      <c r="G16" s="12">
        <f t="shared" si="1"/>
        <v>239975.56000000003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971263.59</v>
      </c>
      <c r="F17" s="5">
        <v>956090.27</v>
      </c>
      <c r="G17" s="11">
        <v>227765.29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3124.71</v>
      </c>
      <c r="F21" s="5">
        <v>2976.79</v>
      </c>
      <c r="G21" s="11">
        <v>596.97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6171.46</v>
      </c>
      <c r="F22" s="5">
        <v>5863.56</v>
      </c>
      <c r="G22" s="11">
        <v>1170.2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61326.16</v>
      </c>
      <c r="F23" s="5">
        <v>57251.59</v>
      </c>
      <c r="G23" s="11">
        <v>10443.1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64555.239999999991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99121.06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186016.07+85069.8</f>
        <v>271085.87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6" customHeight="1" x14ac:dyDescent="0.25">
      <c r="A33" s="65" t="s">
        <v>9</v>
      </c>
      <c r="B33" s="66"/>
      <c r="C33" s="66"/>
      <c r="D33" s="66"/>
      <c r="E33" s="67"/>
      <c r="F33" s="3">
        <f>488226.23+119700.35</f>
        <v>607926.57999999996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978133.51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162293.44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79879.740000000005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82413.7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1140426.95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971263.59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956090.27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-104608.12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894083.37</v>
      </c>
      <c r="F10" s="13">
        <f t="shared" ref="F10:G10" si="0">SUM(F11:F16)</f>
        <v>1059816.3800000001</v>
      </c>
      <c r="G10" s="13">
        <f t="shared" si="0"/>
        <v>337422.80000000005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505788.39</v>
      </c>
      <c r="F11" s="5">
        <v>636248.23</v>
      </c>
      <c r="G11" s="11">
        <v>110250.89</v>
      </c>
    </row>
    <row r="12" spans="1:8" ht="16.5" customHeight="1" x14ac:dyDescent="0.25">
      <c r="A12" s="55" t="s">
        <v>27</v>
      </c>
      <c r="B12" s="56"/>
      <c r="C12" s="56"/>
      <c r="D12" s="57"/>
      <c r="E12" s="5">
        <v>118834.47</v>
      </c>
      <c r="F12" s="5">
        <v>181037.01</v>
      </c>
      <c r="G12" s="11">
        <v>135376.88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128906.65</v>
      </c>
      <c r="F13" s="5">
        <v>118783.54</v>
      </c>
      <c r="G13" s="11">
        <v>40053.040000000001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140553.85999999999</v>
      </c>
      <c r="F14" s="5">
        <v>123366</v>
      </c>
      <c r="G14" s="11">
        <v>50447.71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381.6</v>
      </c>
      <c r="G15" s="11">
        <v>1294.28</v>
      </c>
    </row>
    <row r="16" spans="1:8" ht="16.5" customHeight="1" x14ac:dyDescent="0.25">
      <c r="A16" s="55" t="s">
        <v>46</v>
      </c>
      <c r="B16" s="56"/>
      <c r="C16" s="56"/>
      <c r="D16" s="57"/>
      <c r="E16" s="5"/>
      <c r="F16" s="5"/>
      <c r="G16" s="11"/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967689.17</v>
      </c>
      <c r="F17" s="12">
        <f t="shared" ref="F17:G17" si="1">SUM(F18:F24)</f>
        <v>923034.77</v>
      </c>
      <c r="G17" s="12">
        <f t="shared" si="1"/>
        <v>284629.95999999996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896363.48</v>
      </c>
      <c r="F18" s="5">
        <v>856516.1</v>
      </c>
      <c r="G18" s="11">
        <v>267612.67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3750</v>
      </c>
      <c r="F22" s="5">
        <v>3447.04</v>
      </c>
      <c r="G22" s="11">
        <v>899.93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2187.27</v>
      </c>
      <c r="F23" s="5">
        <v>2657.85</v>
      </c>
      <c r="G23" s="11">
        <v>699.62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65388.42</v>
      </c>
      <c r="F24" s="5">
        <v>60413.78</v>
      </c>
      <c r="G24" s="11">
        <v>15417.74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-104608.12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235771.21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170467.01+41366.32+22969.7</f>
        <v>234803.03000000003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6" customHeight="1" x14ac:dyDescent="0.25">
      <c r="A34" s="65" t="s">
        <v>9</v>
      </c>
      <c r="B34" s="66"/>
      <c r="C34" s="66"/>
      <c r="D34" s="66"/>
      <c r="E34" s="67"/>
      <c r="F34" s="3">
        <f>437561.96+18949.92</f>
        <v>456511.88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927086.12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188387.25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50962.28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137424.97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1115473.3700000001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896363.48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856516.1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-323718.01000000013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30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221639.33000000002</v>
      </c>
      <c r="F10" s="13">
        <f t="shared" ref="F10:G10" si="0">SUM(F11:F16)</f>
        <v>278584.62</v>
      </c>
      <c r="G10" s="13">
        <f t="shared" si="0"/>
        <v>267856.99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28225.08</v>
      </c>
      <c r="G11" s="11">
        <v>71370.59</v>
      </c>
    </row>
    <row r="12" spans="1:8" ht="15.75" x14ac:dyDescent="0.25">
      <c r="A12" s="55" t="s">
        <v>27</v>
      </c>
      <c r="B12" s="56"/>
      <c r="C12" s="56"/>
      <c r="D12" s="57"/>
      <c r="E12" s="5">
        <v>-9688.7999999999993</v>
      </c>
      <c r="F12" s="5">
        <v>8546.86</v>
      </c>
      <c r="G12" s="11">
        <v>84012.4</v>
      </c>
    </row>
    <row r="13" spans="1:8" ht="15.75" x14ac:dyDescent="0.25">
      <c r="A13" s="55" t="s">
        <v>26</v>
      </c>
      <c r="B13" s="56"/>
      <c r="C13" s="56"/>
      <c r="D13" s="57"/>
      <c r="E13" s="5">
        <v>114436.42</v>
      </c>
      <c r="F13" s="5">
        <v>121308.15</v>
      </c>
      <c r="G13" s="11">
        <v>65318.54</v>
      </c>
    </row>
    <row r="14" spans="1:8" ht="15.75" x14ac:dyDescent="0.25">
      <c r="A14" s="55" t="s">
        <v>25</v>
      </c>
      <c r="B14" s="56"/>
      <c r="C14" s="56"/>
      <c r="D14" s="57"/>
      <c r="E14" s="5">
        <v>116891.71</v>
      </c>
      <c r="F14" s="5">
        <v>120162.49</v>
      </c>
      <c r="G14" s="11">
        <v>46203.22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342.04</v>
      </c>
      <c r="G15" s="11">
        <v>952.24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7" ht="15.75" x14ac:dyDescent="0.25">
      <c r="A17" s="59" t="s">
        <v>23</v>
      </c>
      <c r="B17" s="60"/>
      <c r="C17" s="60"/>
      <c r="D17" s="61"/>
      <c r="E17" s="12">
        <f>SUM(E18:E24)</f>
        <v>976546.84</v>
      </c>
      <c r="F17" s="12">
        <f t="shared" ref="F17:G17" si="1">SUM(F18:F24)</f>
        <v>973470.44</v>
      </c>
      <c r="G17" s="12">
        <f t="shared" si="1"/>
        <v>287706.35999999993</v>
      </c>
    </row>
    <row r="18" spans="1:7" ht="30" customHeight="1" x14ac:dyDescent="0.25">
      <c r="A18" s="62" t="s">
        <v>22</v>
      </c>
      <c r="B18" s="63"/>
      <c r="C18" s="63"/>
      <c r="D18" s="64"/>
      <c r="E18" s="5">
        <v>897285.48</v>
      </c>
      <c r="F18" s="5">
        <v>898528.18</v>
      </c>
      <c r="G18" s="11">
        <v>266369.96999999997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3750</v>
      </c>
      <c r="F22" s="5">
        <v>3603.45</v>
      </c>
      <c r="G22" s="11">
        <v>1046.48</v>
      </c>
    </row>
    <row r="23" spans="1:7" ht="15.75" x14ac:dyDescent="0.25">
      <c r="A23" s="55" t="s">
        <v>17</v>
      </c>
      <c r="B23" s="56"/>
      <c r="C23" s="56"/>
      <c r="D23" s="57"/>
      <c r="E23" s="5">
        <v>8013.7</v>
      </c>
      <c r="F23" s="5">
        <v>6926.6</v>
      </c>
      <c r="G23" s="11">
        <v>1786.72</v>
      </c>
    </row>
    <row r="24" spans="1:7" ht="15.75" x14ac:dyDescent="0.25">
      <c r="A24" s="55" t="s">
        <v>16</v>
      </c>
      <c r="B24" s="56"/>
      <c r="C24" s="56"/>
      <c r="D24" s="57"/>
      <c r="E24" s="5">
        <v>67497.66</v>
      </c>
      <c r="F24" s="5">
        <v>64412.21</v>
      </c>
      <c r="G24" s="11">
        <v>18503.189999999999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-323718.01000000013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43612.33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188012.48+41782.54+28846.3</f>
        <v>258641.32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440423.25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742676.9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140276.28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37633.67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102642.61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882953.18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897285.48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898528.18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-309385.7100000002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15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6.2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-23350.6</v>
      </c>
      <c r="F10" s="13">
        <f t="shared" ref="F10:G10" si="0">SUM(F11:F16)</f>
        <v>10648.240000000002</v>
      </c>
      <c r="G10" s="13">
        <f t="shared" si="0"/>
        <v>211612.74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10654.51</v>
      </c>
      <c r="G11" s="11">
        <v>60716.08</v>
      </c>
    </row>
    <row r="12" spans="1:8" ht="15.75" x14ac:dyDescent="0.25">
      <c r="A12" s="55" t="s">
        <v>27</v>
      </c>
      <c r="B12" s="56"/>
      <c r="C12" s="56"/>
      <c r="D12" s="57"/>
      <c r="E12" s="5">
        <v>-9544.18</v>
      </c>
      <c r="F12" s="5">
        <v>-2122.31</v>
      </c>
      <c r="G12" s="11">
        <v>76590.53</v>
      </c>
    </row>
    <row r="13" spans="1:8" ht="15.75" x14ac:dyDescent="0.25">
      <c r="A13" s="55" t="s">
        <v>26</v>
      </c>
      <c r="B13" s="56"/>
      <c r="C13" s="56"/>
      <c r="D13" s="57"/>
      <c r="E13" s="5">
        <v>-5862.01</v>
      </c>
      <c r="F13" s="5">
        <v>1858.27</v>
      </c>
      <c r="G13" s="11">
        <v>35352.85</v>
      </c>
    </row>
    <row r="14" spans="1:8" ht="15.75" x14ac:dyDescent="0.25">
      <c r="A14" s="55" t="s">
        <v>25</v>
      </c>
      <c r="B14" s="56"/>
      <c r="C14" s="56"/>
      <c r="D14" s="57"/>
      <c r="E14" s="5">
        <v>-7944.41</v>
      </c>
      <c r="F14" s="5">
        <v>257.77</v>
      </c>
      <c r="G14" s="11">
        <v>38001.040000000001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952.24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8" ht="15.75" x14ac:dyDescent="0.25">
      <c r="A17" s="59" t="s">
        <v>23</v>
      </c>
      <c r="B17" s="60"/>
      <c r="C17" s="60"/>
      <c r="D17" s="61"/>
      <c r="E17" s="12">
        <f>SUM(E18:E24)</f>
        <v>985048.3600000001</v>
      </c>
      <c r="F17" s="12">
        <f t="shared" ref="F17:G17" si="1">SUM(F18:F24)</f>
        <v>992675.7</v>
      </c>
      <c r="G17" s="12">
        <f t="shared" si="1"/>
        <v>280079.01999999996</v>
      </c>
    </row>
    <row r="18" spans="1:8" ht="40.5" customHeight="1" x14ac:dyDescent="0.25">
      <c r="A18" s="62" t="s">
        <v>22</v>
      </c>
      <c r="B18" s="63"/>
      <c r="C18" s="63"/>
      <c r="D18" s="64"/>
      <c r="E18" s="5">
        <v>897285.48</v>
      </c>
      <c r="F18" s="5">
        <v>903023.12</v>
      </c>
      <c r="G18" s="11">
        <v>260632.33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2876.43</v>
      </c>
      <c r="F22" s="5">
        <v>3317.79</v>
      </c>
      <c r="G22" s="11">
        <v>605.12</v>
      </c>
    </row>
    <row r="23" spans="1:8" ht="15.75" x14ac:dyDescent="0.25">
      <c r="A23" s="55" t="s">
        <v>17</v>
      </c>
      <c r="B23" s="56"/>
      <c r="C23" s="56"/>
      <c r="D23" s="57"/>
      <c r="E23" s="5">
        <v>14377.18</v>
      </c>
      <c r="F23" s="5">
        <v>14486.46</v>
      </c>
      <c r="G23" s="11">
        <v>1677.44</v>
      </c>
    </row>
    <row r="24" spans="1:8" ht="15.75" x14ac:dyDescent="0.25">
      <c r="A24" s="55" t="s">
        <v>16</v>
      </c>
      <c r="B24" s="56"/>
      <c r="C24" s="56"/>
      <c r="D24" s="57"/>
      <c r="E24" s="5">
        <v>70509.27</v>
      </c>
      <c r="F24" s="5">
        <v>71848.33</v>
      </c>
      <c r="G24" s="11">
        <v>17164.13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-309385.7100000002</v>
      </c>
      <c r="G29" s="29"/>
      <c r="H29" s="37"/>
    </row>
    <row r="30" spans="1:8" x14ac:dyDescent="0.2">
      <c r="A30" s="68" t="s">
        <v>49</v>
      </c>
      <c r="B30" s="69"/>
      <c r="C30" s="69"/>
      <c r="D30" s="69"/>
      <c r="E30" s="70"/>
      <c r="F30" s="90">
        <v>114153.89</v>
      </c>
      <c r="G30" s="36"/>
      <c r="H30" s="37"/>
    </row>
    <row r="31" spans="1:8" ht="50.25" customHeight="1" x14ac:dyDescent="0.2">
      <c r="A31" s="71"/>
      <c r="B31" s="72"/>
      <c r="C31" s="72"/>
      <c r="D31" s="72"/>
      <c r="E31" s="73"/>
      <c r="F31" s="91"/>
      <c r="G31" s="36"/>
      <c r="H31" s="37"/>
    </row>
    <row r="32" spans="1:8" x14ac:dyDescent="0.2">
      <c r="A32" s="68" t="s">
        <v>50</v>
      </c>
      <c r="B32" s="69"/>
      <c r="C32" s="69"/>
      <c r="D32" s="69"/>
      <c r="E32" s="70"/>
      <c r="F32" s="90">
        <f>124356.77+45467+31832.6</f>
        <v>201656.37000000002</v>
      </c>
      <c r="G32" s="36"/>
      <c r="H32" s="37"/>
    </row>
    <row r="33" spans="1:8" ht="87" customHeight="1" x14ac:dyDescent="0.2">
      <c r="A33" s="71"/>
      <c r="B33" s="72"/>
      <c r="C33" s="72"/>
      <c r="D33" s="72"/>
      <c r="E33" s="73"/>
      <c r="F33" s="91"/>
      <c r="G33" s="36"/>
      <c r="H33" s="37"/>
    </row>
    <row r="34" spans="1:8" ht="15.75" x14ac:dyDescent="0.25">
      <c r="A34" s="84" t="s">
        <v>53</v>
      </c>
      <c r="B34" s="85"/>
      <c r="C34" s="85"/>
      <c r="D34" s="85"/>
      <c r="E34" s="86"/>
      <c r="F34" s="42">
        <v>802806.63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1118616.8900000001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128429.47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26340.09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102089.38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1247046.3600000001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897285.48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903023.12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-659146.59000000032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2021-03-12T12:29:46Z</cp:lastPrinted>
  <dcterms:created xsi:type="dcterms:W3CDTF">2018-02-14T13:15:51Z</dcterms:created>
  <dcterms:modified xsi:type="dcterms:W3CDTF">2022-03-21T05:58:06Z</dcterms:modified>
</cp:coreProperties>
</file>